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 activeTab="2"/>
  </bookViews>
  <sheets>
    <sheet name="截面特性" sheetId="1" r:id="rId1"/>
    <sheet name="恒载计算" sheetId="2" r:id="rId2"/>
    <sheet name="横向分布系数" sheetId="3" r:id="rId3"/>
  </sheets>
  <calcPr calcId="145621"/>
</workbook>
</file>

<file path=xl/calcChain.xml><?xml version="1.0" encoding="utf-8"?>
<calcChain xmlns="http://schemas.openxmlformats.org/spreadsheetml/2006/main">
  <c r="D12" i="2" l="1"/>
  <c r="D11" i="2"/>
  <c r="F11" i="2" s="1"/>
  <c r="F12" i="2"/>
  <c r="F13" i="2" l="1"/>
  <c r="F5" i="2" l="1"/>
  <c r="F4" i="2" l="1"/>
  <c r="C8" i="1"/>
  <c r="D8" i="1"/>
  <c r="C7" i="1"/>
  <c r="D7" i="1"/>
  <c r="C6" i="1"/>
  <c r="D6" i="1"/>
  <c r="F6" i="2" l="1"/>
</calcChain>
</file>

<file path=xl/sharedStrings.xml><?xml version="1.0" encoding="utf-8"?>
<sst xmlns="http://schemas.openxmlformats.org/spreadsheetml/2006/main" count="70" uniqueCount="42">
  <si>
    <t>面积</t>
    <phoneticPr fontId="1" type="noConversion"/>
  </si>
  <si>
    <t>惯性矩</t>
    <phoneticPr fontId="1" type="noConversion"/>
  </si>
  <si>
    <t>扭矩</t>
    <phoneticPr fontId="1" type="noConversion"/>
  </si>
  <si>
    <t>截面特性</t>
    <phoneticPr fontId="1" type="noConversion"/>
  </si>
  <si>
    <t>序号</t>
  </si>
  <si>
    <t>备注</t>
  </si>
  <si>
    <t>附属结构</t>
  </si>
  <si>
    <t>厚度</t>
  </si>
  <si>
    <t>宽度</t>
  </si>
  <si>
    <t>容重</t>
  </si>
  <si>
    <t>集度</t>
  </si>
  <si>
    <t>（单位）</t>
  </si>
  <si>
    <t>（m）</t>
  </si>
  <si>
    <t>（kN/m）</t>
  </si>
  <si>
    <t>合计</t>
  </si>
  <si>
    <r>
      <t>（kN/m</t>
    </r>
    <r>
      <rPr>
        <b/>
        <vertAlign val="superscript"/>
        <sz val="10"/>
        <rFont val="宋体"/>
        <family val="3"/>
        <charset val="134"/>
      </rPr>
      <t>3）</t>
    </r>
  </si>
  <si>
    <t>面积</t>
    <phoneticPr fontId="1" type="noConversion"/>
  </si>
  <si>
    <t>单位</t>
    <phoneticPr fontId="1" type="noConversion"/>
  </si>
  <si>
    <r>
      <t>（mm</t>
    </r>
    <r>
      <rPr>
        <vertAlign val="superscript"/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）</t>
    </r>
    <phoneticPr fontId="1" type="noConversion"/>
  </si>
  <si>
    <r>
      <t>（mm</t>
    </r>
    <r>
      <rPr>
        <vertAlign val="superscript"/>
        <sz val="10"/>
        <color theme="1"/>
        <rFont val="宋体"/>
        <family val="3"/>
        <charset val="134"/>
        <scheme val="minor"/>
      </rPr>
      <t>4</t>
    </r>
    <r>
      <rPr>
        <sz val="10"/>
        <color theme="1"/>
        <rFont val="宋体"/>
        <family val="3"/>
        <charset val="134"/>
        <scheme val="minor"/>
      </rPr>
      <t>）</t>
    </r>
    <phoneticPr fontId="1" type="noConversion"/>
  </si>
  <si>
    <r>
      <t>（m</t>
    </r>
    <r>
      <rPr>
        <vertAlign val="superscript"/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）</t>
    </r>
    <phoneticPr fontId="1" type="noConversion"/>
  </si>
  <si>
    <r>
      <t>（m</t>
    </r>
    <r>
      <rPr>
        <vertAlign val="superscript"/>
        <sz val="10"/>
        <color theme="1"/>
        <rFont val="宋体"/>
        <family val="3"/>
        <charset val="134"/>
        <scheme val="minor"/>
      </rPr>
      <t>4</t>
    </r>
    <r>
      <rPr>
        <sz val="10"/>
        <color theme="1"/>
        <rFont val="宋体"/>
        <family val="3"/>
        <charset val="134"/>
        <scheme val="minor"/>
      </rPr>
      <t>）</t>
    </r>
    <phoneticPr fontId="1" type="noConversion"/>
  </si>
  <si>
    <t>边板</t>
    <phoneticPr fontId="1" type="noConversion"/>
  </si>
  <si>
    <t>位置</t>
    <phoneticPr fontId="1" type="noConversion"/>
  </si>
  <si>
    <t>中板</t>
    <phoneticPr fontId="1" type="noConversion"/>
  </si>
  <si>
    <t>中箱</t>
    <phoneticPr fontId="1" type="noConversion"/>
  </si>
  <si>
    <t>边箱</t>
    <phoneticPr fontId="1" type="noConversion"/>
  </si>
  <si>
    <t>10cm沥青砼</t>
    <phoneticPr fontId="1" type="noConversion"/>
  </si>
  <si>
    <t>桥博V4结果查询</t>
    <phoneticPr fontId="1" type="noConversion"/>
  </si>
  <si>
    <t>中梁恒载</t>
    <phoneticPr fontId="1" type="noConversion"/>
  </si>
  <si>
    <t>边梁恒载</t>
    <phoneticPr fontId="1" type="noConversion"/>
  </si>
  <si>
    <t>单片箱梁集度</t>
    <phoneticPr fontId="1" type="noConversion"/>
  </si>
  <si>
    <t>单片箱梁集度</t>
    <phoneticPr fontId="1" type="noConversion"/>
  </si>
  <si>
    <t>8cm砼现浇层</t>
    <phoneticPr fontId="1" type="noConversion"/>
  </si>
  <si>
    <t>汽车</t>
    <phoneticPr fontId="1" type="noConversion"/>
  </si>
  <si>
    <t>人群</t>
    <phoneticPr fontId="1" type="noConversion"/>
  </si>
  <si>
    <t>L/4</t>
    <phoneticPr fontId="1" type="noConversion"/>
  </si>
  <si>
    <t>3L/4</t>
    <phoneticPr fontId="1" type="noConversion"/>
  </si>
  <si>
    <t>L</t>
    <phoneticPr fontId="1" type="noConversion"/>
  </si>
  <si>
    <t>计算方法</t>
    <phoneticPr fontId="1" type="noConversion"/>
  </si>
  <si>
    <t>刚（铰）接板梁法</t>
    <phoneticPr fontId="1" type="noConversion"/>
  </si>
  <si>
    <t>杠杆法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</si>
</sst>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 "/>
    <numFmt numFmtId="177" formatCode="0.00_ "/>
    <numFmt numFmtId="180" formatCode="0.0000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name val="宋体"/>
      <family val="2"/>
    </font>
    <font>
      <b/>
      <vertAlign val="superscript"/>
      <sz val="10"/>
      <name val="宋体"/>
      <family val="3"/>
      <charset val="134"/>
    </font>
    <font>
      <vertAlign val="superscript"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58">
    <xf numFmtId="0" fontId="0" fillId="0" borderId="0" xfId="0"/>
    <xf numFmtId="0" fontId="8" fillId="0" borderId="0" xfId="0" applyFont="1"/>
    <xf numFmtId="177" fontId="4" fillId="0" borderId="0" xfId="0" applyNumberFormat="1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80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130" zoomScaleNormal="130" workbookViewId="0">
      <selection activeCell="C10" sqref="C10"/>
    </sheetView>
  </sheetViews>
  <sheetFormatPr defaultColWidth="10.625" defaultRowHeight="18" customHeight="1" x14ac:dyDescent="0.15"/>
  <cols>
    <col min="1" max="1" width="10.625" style="21"/>
    <col min="2" max="2" width="10.625" style="28"/>
    <col min="3" max="4" width="18.125" style="21" customWidth="1"/>
    <col min="5" max="16384" width="10.625" style="21"/>
  </cols>
  <sheetData>
    <row r="1" spans="1:6" ht="18" customHeight="1" x14ac:dyDescent="0.15">
      <c r="A1" s="40" t="s">
        <v>3</v>
      </c>
      <c r="B1" s="42" t="s">
        <v>17</v>
      </c>
      <c r="C1" s="38" t="s">
        <v>28</v>
      </c>
      <c r="D1" s="39"/>
    </row>
    <row r="2" spans="1:6" ht="18" customHeight="1" x14ac:dyDescent="0.15">
      <c r="A2" s="41"/>
      <c r="B2" s="43"/>
      <c r="C2" s="16" t="s">
        <v>25</v>
      </c>
      <c r="D2" s="17" t="s">
        <v>26</v>
      </c>
    </row>
    <row r="3" spans="1:6" ht="18" customHeight="1" x14ac:dyDescent="0.15">
      <c r="A3" s="22" t="s">
        <v>16</v>
      </c>
      <c r="B3" s="29" t="s">
        <v>18</v>
      </c>
      <c r="C3" s="18">
        <v>1357474.99999999</v>
      </c>
      <c r="D3" s="19">
        <v>1383662.5</v>
      </c>
    </row>
    <row r="4" spans="1:6" ht="18" customHeight="1" x14ac:dyDescent="0.15">
      <c r="A4" s="22" t="s">
        <v>1</v>
      </c>
      <c r="B4" s="29" t="s">
        <v>19</v>
      </c>
      <c r="C4" s="18">
        <v>532616046615.93201</v>
      </c>
      <c r="D4" s="19">
        <v>539613019246.84802</v>
      </c>
    </row>
    <row r="5" spans="1:6" ht="18" customHeight="1" x14ac:dyDescent="0.15">
      <c r="A5" s="22" t="s">
        <v>2</v>
      </c>
      <c r="B5" s="29" t="s">
        <v>19</v>
      </c>
      <c r="C5" s="18">
        <v>590486281727.42102</v>
      </c>
      <c r="D5" s="19">
        <v>591964151670.68701</v>
      </c>
    </row>
    <row r="6" spans="1:6" ht="18" customHeight="1" x14ac:dyDescent="0.15">
      <c r="A6" s="22" t="s">
        <v>0</v>
      </c>
      <c r="B6" s="29" t="s">
        <v>20</v>
      </c>
      <c r="C6" s="23">
        <f>C3/10^6</f>
        <v>1.35747499999999</v>
      </c>
      <c r="D6" s="24">
        <f>D3/10^6</f>
        <v>1.3836625</v>
      </c>
    </row>
    <row r="7" spans="1:6" ht="18" customHeight="1" x14ac:dyDescent="0.15">
      <c r="A7" s="22" t="s">
        <v>1</v>
      </c>
      <c r="B7" s="29" t="s">
        <v>21</v>
      </c>
      <c r="C7" s="23">
        <f>C4/10^12</f>
        <v>0.53261604661593198</v>
      </c>
      <c r="D7" s="24">
        <f>D4/10^12</f>
        <v>0.53961301924684801</v>
      </c>
    </row>
    <row r="8" spans="1:6" ht="18" customHeight="1" thickBot="1" x14ac:dyDescent="0.2">
      <c r="A8" s="25" t="s">
        <v>2</v>
      </c>
      <c r="B8" s="30" t="s">
        <v>21</v>
      </c>
      <c r="C8" s="26">
        <f>C5/10^12</f>
        <v>0.59048628172742101</v>
      </c>
      <c r="D8" s="27">
        <f>D5/10^12</f>
        <v>0.59196415167068706</v>
      </c>
    </row>
    <row r="9" spans="1:6" ht="18" customHeight="1" x14ac:dyDescent="0.15">
      <c r="F9" s="35"/>
    </row>
  </sheetData>
  <mergeCells count="3">
    <mergeCell ref="C1:D1"/>
    <mergeCell ref="A1:A2"/>
    <mergeCell ref="B1:B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E18" sqref="E18"/>
    </sheetView>
  </sheetViews>
  <sheetFormatPr defaultColWidth="10.625" defaultRowHeight="18" customHeight="1" x14ac:dyDescent="0.15"/>
  <cols>
    <col min="1" max="1" width="5.625" style="1" customWidth="1"/>
    <col min="2" max="2" width="15.625" style="1" customWidth="1"/>
    <col min="3" max="6" width="10.625" style="1"/>
    <col min="7" max="7" width="15.625" style="1" customWidth="1"/>
    <col min="8" max="9" width="10.625" style="1"/>
    <col min="10" max="10" width="11.25" style="1" bestFit="1" customWidth="1"/>
    <col min="11" max="16384" width="10.625" style="1"/>
  </cols>
  <sheetData>
    <row r="1" spans="1:7" ht="18" customHeight="1" thickBot="1" x14ac:dyDescent="0.2">
      <c r="A1" s="44" t="s">
        <v>29</v>
      </c>
      <c r="B1" s="45"/>
      <c r="C1" s="45"/>
      <c r="D1" s="45"/>
      <c r="E1" s="45"/>
      <c r="F1" s="45"/>
      <c r="G1" s="45"/>
    </row>
    <row r="2" spans="1:7" ht="18" customHeight="1" x14ac:dyDescent="0.15">
      <c r="A2" s="3" t="s">
        <v>4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10</v>
      </c>
      <c r="G2" s="5" t="s">
        <v>5</v>
      </c>
    </row>
    <row r="3" spans="1:7" ht="18" customHeight="1" x14ac:dyDescent="0.15">
      <c r="A3" s="6"/>
      <c r="B3" s="7" t="s">
        <v>11</v>
      </c>
      <c r="C3" s="7" t="s">
        <v>12</v>
      </c>
      <c r="D3" s="7" t="s">
        <v>12</v>
      </c>
      <c r="E3" s="7" t="s">
        <v>15</v>
      </c>
      <c r="F3" s="7" t="s">
        <v>13</v>
      </c>
      <c r="G3" s="8"/>
    </row>
    <row r="4" spans="1:7" ht="18" customHeight="1" x14ac:dyDescent="0.15">
      <c r="A4" s="9">
        <v>1</v>
      </c>
      <c r="B4" s="10" t="s">
        <v>27</v>
      </c>
      <c r="C4" s="10">
        <v>0.1</v>
      </c>
      <c r="D4" s="10">
        <v>3.15</v>
      </c>
      <c r="E4" s="10">
        <v>24</v>
      </c>
      <c r="F4" s="50">
        <f>C4*D4*E4</f>
        <v>7.5600000000000005</v>
      </c>
      <c r="G4" s="11" t="s">
        <v>32</v>
      </c>
    </row>
    <row r="5" spans="1:7" ht="18" customHeight="1" x14ac:dyDescent="0.15">
      <c r="A5" s="9">
        <v>2</v>
      </c>
      <c r="B5" s="10" t="s">
        <v>33</v>
      </c>
      <c r="C5" s="10">
        <v>0.08</v>
      </c>
      <c r="D5" s="10">
        <v>3.15</v>
      </c>
      <c r="E5" s="10">
        <v>25</v>
      </c>
      <c r="F5" s="50">
        <f>C5*D5*E5</f>
        <v>6.3</v>
      </c>
      <c r="G5" s="11" t="s">
        <v>31</v>
      </c>
    </row>
    <row r="6" spans="1:7" ht="18" customHeight="1" thickBot="1" x14ac:dyDescent="0.2">
      <c r="A6" s="46" t="s">
        <v>14</v>
      </c>
      <c r="B6" s="47"/>
      <c r="C6" s="47"/>
      <c r="D6" s="47"/>
      <c r="E6" s="48"/>
      <c r="F6" s="51">
        <f>SUM(F4:F5)</f>
        <v>13.86</v>
      </c>
      <c r="G6" s="12" t="s">
        <v>31</v>
      </c>
    </row>
    <row r="8" spans="1:7" ht="18" customHeight="1" thickBot="1" x14ac:dyDescent="0.2">
      <c r="A8" s="44" t="s">
        <v>30</v>
      </c>
      <c r="B8" s="45"/>
      <c r="C8" s="45"/>
      <c r="D8" s="45"/>
      <c r="E8" s="45"/>
      <c r="F8" s="45"/>
      <c r="G8" s="45"/>
    </row>
    <row r="9" spans="1:7" ht="18" customHeight="1" x14ac:dyDescent="0.15">
      <c r="A9" s="3" t="s">
        <v>4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5" t="s">
        <v>5</v>
      </c>
    </row>
    <row r="10" spans="1:7" ht="18" customHeight="1" x14ac:dyDescent="0.15">
      <c r="A10" s="6"/>
      <c r="B10" s="7" t="s">
        <v>11</v>
      </c>
      <c r="C10" s="7" t="s">
        <v>12</v>
      </c>
      <c r="D10" s="7" t="s">
        <v>12</v>
      </c>
      <c r="E10" s="7" t="s">
        <v>15</v>
      </c>
      <c r="F10" s="7" t="s">
        <v>13</v>
      </c>
      <c r="G10" s="8"/>
    </row>
    <row r="11" spans="1:7" ht="18" customHeight="1" x14ac:dyDescent="0.15">
      <c r="A11" s="9">
        <v>1</v>
      </c>
      <c r="B11" s="10" t="s">
        <v>27</v>
      </c>
      <c r="C11" s="10">
        <v>0.1</v>
      </c>
      <c r="D11" s="10">
        <f>3.225-2.6</f>
        <v>0.625</v>
      </c>
      <c r="E11" s="10">
        <v>24</v>
      </c>
      <c r="F11" s="50">
        <f>C11*D11*E11</f>
        <v>1.5</v>
      </c>
      <c r="G11" s="11" t="s">
        <v>31</v>
      </c>
    </row>
    <row r="12" spans="1:7" ht="18" customHeight="1" x14ac:dyDescent="0.15">
      <c r="A12" s="9">
        <v>2</v>
      </c>
      <c r="B12" s="10" t="s">
        <v>33</v>
      </c>
      <c r="C12" s="10">
        <v>0.08</v>
      </c>
      <c r="D12" s="10">
        <f>3.225-2.6</f>
        <v>0.625</v>
      </c>
      <c r="E12" s="10">
        <v>25</v>
      </c>
      <c r="F12" s="50">
        <f>C12*D12*E12</f>
        <v>1.25</v>
      </c>
      <c r="G12" s="11" t="s">
        <v>32</v>
      </c>
    </row>
    <row r="13" spans="1:7" ht="18" customHeight="1" thickBot="1" x14ac:dyDescent="0.2">
      <c r="A13" s="46" t="s">
        <v>14</v>
      </c>
      <c r="B13" s="47"/>
      <c r="C13" s="47"/>
      <c r="D13" s="47"/>
      <c r="E13" s="48"/>
      <c r="F13" s="51">
        <f>SUM(F11:F12)</f>
        <v>2.75</v>
      </c>
      <c r="G13" s="12" t="s">
        <v>31</v>
      </c>
    </row>
    <row r="14" spans="1:7" ht="18" customHeight="1" x14ac:dyDescent="0.15">
      <c r="A14" s="2"/>
      <c r="B14" s="2"/>
      <c r="C14" s="2"/>
      <c r="D14" s="2"/>
      <c r="E14" s="2"/>
      <c r="F14" s="2"/>
      <c r="G14" s="2"/>
    </row>
    <row r="16" spans="1:7" s="14" customFormat="1" ht="18" customHeight="1" x14ac:dyDescent="0.15"/>
    <row r="17" s="14" customFormat="1" ht="18" customHeight="1" x14ac:dyDescent="0.15"/>
    <row r="18" s="14" customFormat="1" ht="18" customHeight="1" x14ac:dyDescent="0.15"/>
  </sheetData>
  <mergeCells count="4">
    <mergeCell ref="A8:G8"/>
    <mergeCell ref="A13:E13"/>
    <mergeCell ref="A1:G1"/>
    <mergeCell ref="A6:E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"/>
  <sheetViews>
    <sheetView tabSelected="1" workbookViewId="0">
      <selection activeCell="F26" sqref="F26"/>
    </sheetView>
  </sheetViews>
  <sheetFormatPr defaultColWidth="10.625" defaultRowHeight="18" customHeight="1" x14ac:dyDescent="0.15"/>
  <cols>
    <col min="1" max="1" width="10.625" style="14"/>
    <col min="2" max="2" width="10.625" style="14" customWidth="1"/>
    <col min="3" max="3" width="15.625" style="14" customWidth="1"/>
    <col min="4" max="16384" width="10.625" style="14"/>
  </cols>
  <sheetData>
    <row r="1" spans="2:15" ht="18" customHeight="1" thickBot="1" x14ac:dyDescent="0.2"/>
    <row r="2" spans="2:15" ht="18" customHeight="1" x14ac:dyDescent="0.15">
      <c r="B2" s="52" t="s">
        <v>23</v>
      </c>
      <c r="C2" s="57" t="s">
        <v>39</v>
      </c>
      <c r="D2" s="38" t="s">
        <v>24</v>
      </c>
      <c r="E2" s="53"/>
      <c r="F2" s="38" t="s">
        <v>22</v>
      </c>
      <c r="G2" s="54"/>
    </row>
    <row r="3" spans="2:15" ht="18" customHeight="1" x14ac:dyDescent="0.15">
      <c r="B3" s="55"/>
      <c r="C3" s="49"/>
      <c r="D3" s="16" t="s">
        <v>34</v>
      </c>
      <c r="E3" s="16" t="s">
        <v>35</v>
      </c>
      <c r="F3" s="16" t="s">
        <v>34</v>
      </c>
      <c r="G3" s="17" t="s">
        <v>35</v>
      </c>
    </row>
    <row r="4" spans="2:15" ht="18" customHeight="1" x14ac:dyDescent="0.15">
      <c r="B4" s="32">
        <v>0</v>
      </c>
      <c r="C4" s="56" t="s">
        <v>41</v>
      </c>
      <c r="D4" s="33">
        <v>0.99199999999999999</v>
      </c>
      <c r="E4" s="33">
        <v>0.14299999999999999</v>
      </c>
      <c r="F4" s="33">
        <v>0.32400000000000001</v>
      </c>
      <c r="G4" s="36">
        <v>2.032</v>
      </c>
    </row>
    <row r="5" spans="2:15" ht="18" customHeight="1" x14ac:dyDescent="0.15">
      <c r="B5" s="32" t="s">
        <v>36</v>
      </c>
      <c r="C5" s="56" t="s">
        <v>40</v>
      </c>
      <c r="D5" s="33">
        <v>0.59899999999999998</v>
      </c>
      <c r="E5" s="33">
        <v>0.58199999999999996</v>
      </c>
      <c r="F5" s="33">
        <v>0.57799999999999996</v>
      </c>
      <c r="G5" s="36">
        <v>0.73199999999999998</v>
      </c>
    </row>
    <row r="6" spans="2:15" ht="18" customHeight="1" x14ac:dyDescent="0.15">
      <c r="B6" s="22" t="s">
        <v>37</v>
      </c>
      <c r="C6" s="56" t="s">
        <v>40</v>
      </c>
      <c r="D6" s="33">
        <v>0.59899999999999998</v>
      </c>
      <c r="E6" s="33">
        <v>0.58199999999999996</v>
      </c>
      <c r="F6" s="33">
        <v>0.57799999999999996</v>
      </c>
      <c r="G6" s="36">
        <v>0.73199999999999998</v>
      </c>
    </row>
    <row r="7" spans="2:15" ht="18" customHeight="1" thickBot="1" x14ac:dyDescent="0.2">
      <c r="B7" s="25" t="s">
        <v>38</v>
      </c>
      <c r="C7" s="30" t="s">
        <v>41</v>
      </c>
      <c r="D7" s="34">
        <v>0.99199999999999999</v>
      </c>
      <c r="E7" s="34">
        <v>0.14299999999999999</v>
      </c>
      <c r="F7" s="34">
        <v>0.32400000000000001</v>
      </c>
      <c r="G7" s="37">
        <v>2.032</v>
      </c>
    </row>
    <row r="8" spans="2:15" ht="18" customHeight="1" x14ac:dyDescent="0.15">
      <c r="D8" s="15"/>
      <c r="J8" s="13"/>
    </row>
    <row r="9" spans="2:15" ht="18" customHeight="1" x14ac:dyDescent="0.15">
      <c r="D9" s="15"/>
      <c r="J9" s="13"/>
      <c r="K9" s="13"/>
      <c r="L9" s="13"/>
      <c r="M9" s="31"/>
      <c r="N9" s="31"/>
      <c r="O9" s="31"/>
    </row>
    <row r="10" spans="2:15" ht="18" customHeight="1" x14ac:dyDescent="0.15">
      <c r="D10" s="15"/>
      <c r="J10" s="13"/>
      <c r="K10" s="13"/>
      <c r="L10" s="13"/>
    </row>
    <row r="11" spans="2:15" ht="18" customHeight="1" x14ac:dyDescent="0.15">
      <c r="B11" s="20"/>
      <c r="C11" s="20"/>
      <c r="D11" s="15"/>
      <c r="J11" s="13"/>
      <c r="K11" s="13"/>
      <c r="L11" s="13"/>
    </row>
  </sheetData>
  <mergeCells count="4">
    <mergeCell ref="D2:E2"/>
    <mergeCell ref="F2:G2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截面特性</vt:lpstr>
      <vt:lpstr>恒载计算</vt:lpstr>
      <vt:lpstr>横向分布系数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2021-08-31T07:37:30Z</dcterms:modified>
</cp:coreProperties>
</file>